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3935" windowHeight="7620"/>
  </bookViews>
  <sheets>
    <sheet name="01" sheetId="3" r:id="rId1"/>
    <sheet name="02" sheetId="9" r:id="rId2"/>
  </sheets>
  <definedNames>
    <definedName name="Table">'02'!$C$27:$D$76</definedName>
    <definedName name="Table1">'02'!$C$27:$D$76</definedName>
    <definedName name="Table2">'02'!$E$27:$F$86</definedName>
    <definedName name="Table3">'02'!$G$27:$H$86</definedName>
  </definedNames>
  <calcPr calcId="144525"/>
</workbook>
</file>

<file path=xl/calcChain.xml><?xml version="1.0" encoding="utf-8"?>
<calcChain xmlns="http://schemas.openxmlformats.org/spreadsheetml/2006/main">
  <c r="D6" i="3" l="1"/>
  <c r="D7" i="3"/>
  <c r="D8" i="3"/>
  <c r="D9" i="3"/>
  <c r="D10" i="3"/>
  <c r="D5" i="3"/>
  <c r="F27" i="9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H27" i="9" s="1"/>
  <c r="H28" i="9" s="1"/>
  <c r="H29" i="9" s="1"/>
  <c r="H30" i="9" s="1"/>
  <c r="H31" i="9" s="1"/>
  <c r="H32" i="9" s="1"/>
  <c r="H33" i="9" s="1"/>
  <c r="H34" i="9" s="1"/>
  <c r="H35" i="9" s="1"/>
  <c r="H36" i="9" s="1"/>
  <c r="H37" i="9" s="1"/>
  <c r="H38" i="9" s="1"/>
  <c r="H39" i="9" s="1"/>
  <c r="H40" i="9" s="1"/>
  <c r="H41" i="9" s="1"/>
  <c r="H42" i="9" s="1"/>
  <c r="H43" i="9" s="1"/>
  <c r="H44" i="9" s="1"/>
  <c r="H45" i="9" s="1"/>
  <c r="H46" i="9" s="1"/>
  <c r="H47" i="9" s="1"/>
  <c r="H48" i="9" s="1"/>
  <c r="H49" i="9" s="1"/>
  <c r="H50" i="9" s="1"/>
  <c r="H51" i="9" s="1"/>
  <c r="H52" i="9" s="1"/>
  <c r="H53" i="9" s="1"/>
  <c r="H54" i="9" s="1"/>
  <c r="H55" i="9" s="1"/>
  <c r="H56" i="9" s="1"/>
  <c r="H57" i="9" s="1"/>
  <c r="H58" i="9" s="1"/>
  <c r="H59" i="9" s="1"/>
  <c r="H60" i="9" s="1"/>
  <c r="H61" i="9" s="1"/>
  <c r="H62" i="9" s="1"/>
  <c r="H63" i="9" s="1"/>
  <c r="H64" i="9" s="1"/>
  <c r="H65" i="9" s="1"/>
  <c r="H66" i="9" s="1"/>
  <c r="H67" i="9" s="1"/>
  <c r="H68" i="9" s="1"/>
  <c r="H69" i="9" s="1"/>
  <c r="H70" i="9" s="1"/>
  <c r="H71" i="9" s="1"/>
  <c r="H72" i="9" s="1"/>
  <c r="H73" i="9" s="1"/>
  <c r="H74" i="9" s="1"/>
  <c r="H75" i="9" s="1"/>
  <c r="H76" i="9" s="1"/>
  <c r="H77" i="9" s="1"/>
  <c r="H78" i="9" s="1"/>
  <c r="H79" i="9" s="1"/>
  <c r="H80" i="9" s="1"/>
  <c r="H81" i="9" s="1"/>
  <c r="H82" i="9" s="1"/>
  <c r="H83" i="9" s="1"/>
  <c r="H84" i="9" s="1"/>
  <c r="H85" i="9" s="1"/>
  <c r="H86" i="9" s="1"/>
  <c r="D28" i="9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G28" i="9"/>
  <c r="G29" i="9" s="1"/>
  <c r="G30" i="9" s="1"/>
  <c r="G31" i="9" s="1"/>
  <c r="G32" i="9" s="1"/>
  <c r="G33" i="9" s="1"/>
  <c r="G34" i="9" s="1"/>
  <c r="G35" i="9" s="1"/>
  <c r="G36" i="9" s="1"/>
  <c r="G37" i="9" s="1"/>
  <c r="G38" i="9" s="1"/>
  <c r="G39" i="9" s="1"/>
  <c r="G40" i="9" s="1"/>
  <c r="G41" i="9" s="1"/>
  <c r="G42" i="9" s="1"/>
  <c r="G43" i="9" s="1"/>
  <c r="G44" i="9" s="1"/>
  <c r="G45" i="9" s="1"/>
  <c r="G46" i="9" s="1"/>
  <c r="G47" i="9" s="1"/>
  <c r="G48" i="9" s="1"/>
  <c r="G49" i="9" s="1"/>
  <c r="G50" i="9" s="1"/>
  <c r="G51" i="9" s="1"/>
  <c r="G52" i="9" s="1"/>
  <c r="G53" i="9" s="1"/>
  <c r="G54" i="9" s="1"/>
  <c r="G55" i="9" s="1"/>
  <c r="G56" i="9" s="1"/>
  <c r="G57" i="9" s="1"/>
  <c r="G58" i="9" s="1"/>
  <c r="G59" i="9" s="1"/>
  <c r="G60" i="9" s="1"/>
  <c r="G61" i="9" s="1"/>
  <c r="G62" i="9" s="1"/>
  <c r="G63" i="9" s="1"/>
  <c r="G64" i="9" s="1"/>
  <c r="G65" i="9" s="1"/>
  <c r="G66" i="9" s="1"/>
  <c r="G67" i="9" s="1"/>
  <c r="G68" i="9" s="1"/>
  <c r="G69" i="9" s="1"/>
  <c r="G70" i="9" s="1"/>
  <c r="G71" i="9" s="1"/>
  <c r="G72" i="9" s="1"/>
  <c r="G73" i="9" s="1"/>
  <c r="G74" i="9" s="1"/>
  <c r="G75" i="9" s="1"/>
  <c r="G76" i="9" s="1"/>
  <c r="G77" i="9" s="1"/>
  <c r="G78" i="9" s="1"/>
  <c r="G79" i="9" s="1"/>
  <c r="G80" i="9" s="1"/>
  <c r="G81" i="9" s="1"/>
  <c r="G82" i="9" s="1"/>
  <c r="G83" i="9" s="1"/>
  <c r="G84" i="9" s="1"/>
  <c r="G85" i="9" s="1"/>
  <c r="G86" i="9" s="1"/>
  <c r="E28" i="9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C28" i="9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6" i="3"/>
  <c r="C10" i="3"/>
  <c r="C5" i="3"/>
  <c r="C8" i="3"/>
  <c r="C7" i="3"/>
  <c r="C9" i="3"/>
</calcChain>
</file>

<file path=xl/comments1.xml><?xml version="1.0" encoding="utf-8"?>
<comments xmlns="http://schemas.openxmlformats.org/spreadsheetml/2006/main">
  <authors>
    <author>Re1tera</author>
  </authors>
  <commentList>
    <comment ref="C4" authorId="0">
      <text>
        <r>
          <rPr>
            <b/>
            <sz val="8"/>
            <color indexed="81"/>
            <rFont val="Tahoma"/>
            <charset val="178"/>
          </rPr>
          <t xml:space="preserve">مثلا </t>
        </r>
        <r>
          <rPr>
            <sz val="14"/>
            <color indexed="81"/>
            <rFont val="Times New Roman"/>
            <family val="1"/>
          </rPr>
          <t>هنا النقطة لما يكون الزمن 2دقيقة و10ثواني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هنا النقطة لما يكون الزمن 2دقيقة و21ثانية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0">
      <text>
        <r>
          <rPr>
            <sz val="14"/>
            <color indexed="81"/>
            <rFont val="Cambria"/>
            <family val="1"/>
            <scheme val="major"/>
          </rPr>
          <t>هنا النقطة لما يكون الزمن 2دقيقة و33ثانية</t>
        </r>
      </text>
    </comment>
    <comment ref="C27" authorId="0">
      <text>
        <r>
          <rPr>
            <b/>
            <sz val="16"/>
            <color indexed="81"/>
            <rFont val="Times New Roman"/>
            <family val="1"/>
          </rPr>
          <t>دقيقتان و عشرة ثواني</t>
        </r>
      </text>
    </comment>
  </commentList>
</comments>
</file>

<file path=xl/sharedStrings.xml><?xml version="1.0" encoding="utf-8"?>
<sst xmlns="http://schemas.openxmlformats.org/spreadsheetml/2006/main" count="45" uniqueCount="33">
  <si>
    <t>الاسم</t>
  </si>
  <si>
    <t>جـــــــدول التنقيــــــــــــــــــــــط    ( شــــوط المقاتـــــــــــل)</t>
  </si>
  <si>
    <t>الدقيقـــــة</t>
  </si>
  <si>
    <t>الثــــــــــــــــــــــــــــــــــــــــــــــــــــــــــــــــــــــــــــــــــــــــــــــــــــــــــــــــــــــــواني</t>
  </si>
  <si>
    <t>0,7</t>
  </si>
  <si>
    <t>1,4</t>
  </si>
  <si>
    <t>2,1</t>
  </si>
  <si>
    <t>2,8</t>
  </si>
  <si>
    <t>3,5</t>
  </si>
  <si>
    <t>4,2</t>
  </si>
  <si>
    <t>4,9</t>
  </si>
  <si>
    <t>5,6</t>
  </si>
  <si>
    <t>6,3</t>
  </si>
  <si>
    <t>السباحة</t>
  </si>
  <si>
    <t>التوقيت</t>
  </si>
  <si>
    <t>العلامة</t>
  </si>
  <si>
    <t>النقــاط</t>
  </si>
  <si>
    <t>فلان 1</t>
  </si>
  <si>
    <t>فلان 2</t>
  </si>
  <si>
    <t>فلان 3</t>
  </si>
  <si>
    <t>فلان 4</t>
  </si>
  <si>
    <t>فلان 5</t>
  </si>
  <si>
    <t>فلان 6</t>
  </si>
  <si>
    <t>القفز</t>
  </si>
  <si>
    <t>*****</t>
  </si>
  <si>
    <t>**</t>
  </si>
  <si>
    <t>****</t>
  </si>
  <si>
    <t>فلان 1000</t>
  </si>
  <si>
    <t>ايضا ربما يمكن تفصيل الجدول في الأعلى الى هذا</t>
  </si>
  <si>
    <t>الزمن</t>
  </si>
  <si>
    <t>التنقيط</t>
  </si>
  <si>
    <t>طريقة1</t>
  </si>
  <si>
    <t>طريقة2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</si>
</sst>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2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8"/>
      <color indexed="81"/>
      <name val="Tahoma"/>
      <charset val="178"/>
    </font>
    <font>
      <sz val="14"/>
      <color indexed="8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1"/>
      <name val="Cambria"/>
      <family val="1"/>
      <scheme val="major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1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/>
      <diagonal style="hair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1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164" fontId="5" fillId="4" borderId="21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1" fontId="5" fillId="0" borderId="1" xfId="0" applyNumberFormat="1" applyFont="1" applyBorder="1" applyAlignment="1">
      <alignment horizontal="center" vertical="center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 wrapText="1"/>
    </xf>
    <xf numFmtId="165" fontId="2" fillId="3" borderId="18" xfId="0" applyNumberFormat="1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3" borderId="8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</xdr:row>
      <xdr:rowOff>18228</xdr:rowOff>
    </xdr:from>
    <xdr:to>
      <xdr:col>7</xdr:col>
      <xdr:colOff>609600</xdr:colOff>
      <xdr:row>11</xdr:row>
      <xdr:rowOff>161103</xdr:rowOff>
    </xdr:to>
    <xdr:sp macro="" textlink="">
      <xdr:nvSpPr>
        <xdr:cNvPr id="2" name="Bulle ronde 1"/>
        <xdr:cNvSpPr/>
      </xdr:nvSpPr>
      <xdr:spPr>
        <a:xfrm rot="14303258">
          <a:off x="12478864425" y="332553"/>
          <a:ext cx="2276475" cy="2676525"/>
        </a:xfrm>
        <a:prstGeom prst="wedgeEllipseCallout">
          <a:avLst>
            <a:gd name="adj1" fmla="val -14940"/>
            <a:gd name="adj2" fmla="val 67256"/>
          </a:avLst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t"/>
        <a:lstStyle/>
        <a:p>
          <a:pPr algn="ctr" rtl="1"/>
          <a:r>
            <a:rPr lang="ar-DZ" sz="1600">
              <a:solidFill>
                <a:schemeClr val="tx1"/>
              </a:solidFill>
            </a:rPr>
            <a:t>هنا ادخلت العلامة المقابلة للتوقيت (الزمن) يدويا من الجدول في الصفحة (الشيت</a:t>
          </a:r>
          <a:r>
            <a:rPr lang="ar-DZ" sz="1600" baseline="0">
              <a:solidFill>
                <a:schemeClr val="tx1"/>
              </a:solidFill>
            </a:rPr>
            <a:t> 02)</a:t>
          </a:r>
          <a:r>
            <a:rPr lang="ar-DZ" sz="1100" b="1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pPr algn="ctr" rtl="1"/>
          <a:r>
            <a:rPr lang="ar-DZ" sz="1800" b="1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وماذا لو كان لديا الف متسابق؟؟؟</a:t>
          </a:r>
        </a:p>
        <a:p>
          <a:pPr algn="ctr" rtl="1"/>
          <a:endParaRPr lang="ar-DZ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C6" sqref="C6"/>
    </sheetView>
  </sheetViews>
  <sheetFormatPr baseColWidth="10" defaultRowHeight="15"/>
  <cols>
    <col min="1" max="1" width="14" bestFit="1" customWidth="1"/>
  </cols>
  <sheetData>
    <row r="1" spans="1:10" ht="20.25">
      <c r="A1" s="41" t="s">
        <v>0</v>
      </c>
      <c r="B1" s="44" t="s">
        <v>13</v>
      </c>
      <c r="C1" s="45"/>
      <c r="D1" s="16"/>
      <c r="E1" s="48" t="s">
        <v>23</v>
      </c>
      <c r="F1" s="49"/>
      <c r="G1" s="44" t="s">
        <v>24</v>
      </c>
      <c r="H1" s="45"/>
      <c r="I1" s="48" t="s">
        <v>24</v>
      </c>
      <c r="J1" s="49"/>
    </row>
    <row r="2" spans="1:10" ht="20.25">
      <c r="A2" s="42"/>
      <c r="B2" s="46"/>
      <c r="C2" s="47"/>
      <c r="D2" s="17"/>
      <c r="E2" s="50"/>
      <c r="F2" s="51"/>
      <c r="G2" s="46"/>
      <c r="H2" s="47"/>
      <c r="I2" s="50"/>
      <c r="J2" s="51"/>
    </row>
    <row r="3" spans="1:10" ht="15.75">
      <c r="A3" s="42"/>
      <c r="B3" s="39" t="s">
        <v>14</v>
      </c>
      <c r="C3" s="18" t="s">
        <v>15</v>
      </c>
      <c r="D3" s="18" t="s">
        <v>15</v>
      </c>
      <c r="E3" s="39" t="s">
        <v>16</v>
      </c>
      <c r="F3" s="37" t="s">
        <v>15</v>
      </c>
      <c r="G3" s="39" t="s">
        <v>14</v>
      </c>
      <c r="H3" s="37" t="s">
        <v>15</v>
      </c>
      <c r="I3" s="39" t="s">
        <v>16</v>
      </c>
      <c r="J3" s="37" t="s">
        <v>15</v>
      </c>
    </row>
    <row r="4" spans="1:10" ht="15.75">
      <c r="A4" s="43"/>
      <c r="B4" s="40"/>
      <c r="C4" s="19" t="s">
        <v>31</v>
      </c>
      <c r="D4" s="19" t="s">
        <v>32</v>
      </c>
      <c r="E4" s="40"/>
      <c r="F4" s="38"/>
      <c r="G4" s="40"/>
      <c r="H4" s="38"/>
      <c r="I4" s="40"/>
      <c r="J4" s="38"/>
    </row>
    <row r="5" spans="1:10" ht="20.25">
      <c r="A5" s="22" t="s">
        <v>17</v>
      </c>
      <c r="B5" s="20">
        <v>2.54</v>
      </c>
      <c r="C5" s="23">
        <f ca="1">VLOOKUP($B5,INDIRECT("Table"&amp;IF($B5&lt;3,1,IF($B5&lt;4,2,IF($B5&lt;5,3,"")))),2)</f>
        <v>902</v>
      </c>
      <c r="D5" s="23">
        <f>1210-7*(60*INT($B5)+100*($B5-INT($B5))-130)</f>
        <v>902</v>
      </c>
      <c r="E5" s="22"/>
      <c r="F5" s="21"/>
      <c r="G5" s="20"/>
      <c r="H5" s="21"/>
      <c r="I5" s="22"/>
      <c r="J5" s="21"/>
    </row>
    <row r="6" spans="1:10" ht="20.25">
      <c r="A6" s="22" t="s">
        <v>18</v>
      </c>
      <c r="B6" s="20">
        <v>2.58</v>
      </c>
      <c r="C6" s="23">
        <f t="shared" ref="C6:C10" ca="1" si="0">VLOOKUP($B6,INDIRECT("Table"&amp;IF($B6&lt;3,1,IF($B6&lt;4,2,IF($B6&lt;5,3,"")))),2)</f>
        <v>874</v>
      </c>
      <c r="D6" s="23">
        <f t="shared" ref="D6:D10" si="1">1210-7*(60*INT($B6)+100*($B6-INT($B6))-130)</f>
        <v>874</v>
      </c>
      <c r="E6" s="22"/>
      <c r="F6" s="21"/>
      <c r="G6" s="20"/>
      <c r="H6" s="21"/>
      <c r="I6" s="22"/>
      <c r="J6" s="21"/>
    </row>
    <row r="7" spans="1:10" ht="20.25">
      <c r="A7" s="22" t="s">
        <v>19</v>
      </c>
      <c r="B7" s="20">
        <v>3</v>
      </c>
      <c r="C7" s="23">
        <f t="shared" ca="1" si="0"/>
        <v>860</v>
      </c>
      <c r="D7" s="23">
        <f t="shared" si="1"/>
        <v>860</v>
      </c>
      <c r="E7" s="22"/>
      <c r="F7" s="21"/>
      <c r="G7" s="20"/>
      <c r="H7" s="21"/>
      <c r="I7" s="22"/>
      <c r="J7" s="21"/>
    </row>
    <row r="8" spans="1:10" ht="20.25">
      <c r="A8" s="22" t="s">
        <v>20</v>
      </c>
      <c r="B8" s="20">
        <v>2.33</v>
      </c>
      <c r="C8" s="23">
        <f t="shared" ca="1" si="0"/>
        <v>1049</v>
      </c>
      <c r="D8" s="23">
        <f t="shared" si="1"/>
        <v>1049</v>
      </c>
      <c r="E8" s="22"/>
      <c r="F8" s="21"/>
      <c r="G8" s="20"/>
      <c r="H8" s="21"/>
      <c r="I8" s="22"/>
      <c r="J8" s="21"/>
    </row>
    <row r="9" spans="1:10" ht="20.25">
      <c r="A9" s="22" t="s">
        <v>21</v>
      </c>
      <c r="B9" s="20">
        <v>3.25</v>
      </c>
      <c r="C9" s="23">
        <f t="shared" ca="1" si="0"/>
        <v>685</v>
      </c>
      <c r="D9" s="23">
        <f t="shared" si="1"/>
        <v>685</v>
      </c>
      <c r="E9" s="22"/>
      <c r="F9" s="21"/>
      <c r="G9" s="20"/>
      <c r="H9" s="21"/>
      <c r="I9" s="22"/>
      <c r="J9" s="21"/>
    </row>
    <row r="10" spans="1:10" ht="20.25">
      <c r="A10" s="22" t="s">
        <v>22</v>
      </c>
      <c r="B10" s="20">
        <v>4.33</v>
      </c>
      <c r="C10" s="23">
        <f t="shared" ca="1" si="0"/>
        <v>209</v>
      </c>
      <c r="D10" s="23">
        <f t="shared" si="1"/>
        <v>209</v>
      </c>
      <c r="E10" s="22"/>
      <c r="F10" s="21"/>
      <c r="G10" s="20"/>
      <c r="H10" s="21"/>
      <c r="I10" s="22"/>
      <c r="J10" s="21"/>
    </row>
    <row r="11" spans="1:10">
      <c r="A11" s="25" t="s">
        <v>26</v>
      </c>
      <c r="C11" s="26" t="s">
        <v>25</v>
      </c>
      <c r="D11" s="26"/>
    </row>
    <row r="12" spans="1:10">
      <c r="A12" s="25" t="s">
        <v>27</v>
      </c>
      <c r="C12" s="26" t="s">
        <v>25</v>
      </c>
      <c r="D12" s="26"/>
    </row>
  </sheetData>
  <mergeCells count="12">
    <mergeCell ref="H3:H4"/>
    <mergeCell ref="I3:I4"/>
    <mergeCell ref="J3:J4"/>
    <mergeCell ref="A1:A4"/>
    <mergeCell ref="B1:C2"/>
    <mergeCell ref="E1:F2"/>
    <mergeCell ref="G1:H2"/>
    <mergeCell ref="I1:J2"/>
    <mergeCell ref="B3:B4"/>
    <mergeCell ref="E3:E4"/>
    <mergeCell ref="F3:F4"/>
    <mergeCell ref="G3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6"/>
  <sheetViews>
    <sheetView rightToLeft="1" zoomScale="70" zoomScaleNormal="70" workbookViewId="0">
      <selection activeCell="N6" sqref="N6"/>
    </sheetView>
  </sheetViews>
  <sheetFormatPr baseColWidth="10" defaultColWidth="10" defaultRowHeight="24.95" customHeight="1"/>
  <cols>
    <col min="1" max="1" width="14.5703125" customWidth="1"/>
    <col min="2" max="2" width="6.7109375" customWidth="1"/>
  </cols>
  <sheetData>
    <row r="1" spans="1:12" ht="24.95" customHeight="1">
      <c r="A1" s="58" t="s">
        <v>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4.95" customHeight="1" thickBot="1">
      <c r="A2" s="59" t="s">
        <v>2</v>
      </c>
      <c r="B2" s="61" t="s">
        <v>3</v>
      </c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24.95" customHeight="1" thickBot="1">
      <c r="A3" s="60"/>
      <c r="B3" s="1"/>
      <c r="C3" s="2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4">
        <v>9</v>
      </c>
    </row>
    <row r="4" spans="1:12" ht="24.95" customHeight="1">
      <c r="A4" s="64">
        <v>2</v>
      </c>
      <c r="B4" s="5">
        <v>1</v>
      </c>
      <c r="C4" s="6">
        <v>1210</v>
      </c>
      <c r="D4" s="6">
        <v>1203</v>
      </c>
      <c r="E4" s="6">
        <v>1196</v>
      </c>
      <c r="F4" s="6">
        <v>1189</v>
      </c>
      <c r="G4" s="6">
        <v>1182</v>
      </c>
      <c r="H4" s="6">
        <v>1175</v>
      </c>
      <c r="I4" s="6">
        <v>1168</v>
      </c>
      <c r="J4" s="6">
        <v>1161</v>
      </c>
      <c r="K4" s="6">
        <v>1154</v>
      </c>
      <c r="L4" s="6">
        <v>1147</v>
      </c>
    </row>
    <row r="5" spans="1:12" ht="24.95" customHeight="1">
      <c r="A5" s="65"/>
      <c r="B5" s="7">
        <v>2</v>
      </c>
      <c r="C5" s="8">
        <v>1140</v>
      </c>
      <c r="D5" s="8">
        <v>1133</v>
      </c>
      <c r="E5" s="8">
        <v>1126</v>
      </c>
      <c r="F5" s="8">
        <v>1119</v>
      </c>
      <c r="G5" s="8">
        <v>1112</v>
      </c>
      <c r="H5" s="8">
        <v>1105</v>
      </c>
      <c r="I5" s="8">
        <v>1098</v>
      </c>
      <c r="J5" s="8">
        <v>1091</v>
      </c>
      <c r="K5" s="8">
        <v>1084</v>
      </c>
      <c r="L5" s="8">
        <v>1077</v>
      </c>
    </row>
    <row r="6" spans="1:12" ht="24.95" customHeight="1">
      <c r="A6" s="65"/>
      <c r="B6" s="7">
        <v>3</v>
      </c>
      <c r="C6" s="8">
        <v>1070</v>
      </c>
      <c r="D6" s="8">
        <v>1063</v>
      </c>
      <c r="E6" s="8">
        <v>1056</v>
      </c>
      <c r="F6" s="8">
        <v>1049</v>
      </c>
      <c r="G6" s="8">
        <v>1042</v>
      </c>
      <c r="H6" s="8">
        <v>1035</v>
      </c>
      <c r="I6" s="8">
        <v>1028</v>
      </c>
      <c r="J6" s="8">
        <v>1021</v>
      </c>
      <c r="K6" s="8">
        <v>1014</v>
      </c>
      <c r="L6" s="8">
        <v>1007</v>
      </c>
    </row>
    <row r="7" spans="1:12" ht="24.95" customHeight="1">
      <c r="A7" s="65"/>
      <c r="B7" s="7">
        <v>4</v>
      </c>
      <c r="C7" s="8">
        <v>1000</v>
      </c>
      <c r="D7" s="8">
        <v>993</v>
      </c>
      <c r="E7" s="8">
        <v>986</v>
      </c>
      <c r="F7" s="8">
        <v>979</v>
      </c>
      <c r="G7" s="8">
        <v>972</v>
      </c>
      <c r="H7" s="8">
        <v>965</v>
      </c>
      <c r="I7" s="8">
        <v>958</v>
      </c>
      <c r="J7" s="8">
        <v>951</v>
      </c>
      <c r="K7" s="8">
        <v>944</v>
      </c>
      <c r="L7" s="8">
        <v>937</v>
      </c>
    </row>
    <row r="8" spans="1:12" ht="24.95" customHeight="1" thickBot="1">
      <c r="A8" s="66"/>
      <c r="B8" s="9">
        <v>5</v>
      </c>
      <c r="C8" s="10">
        <v>930</v>
      </c>
      <c r="D8" s="10">
        <v>923</v>
      </c>
      <c r="E8" s="10">
        <v>916</v>
      </c>
      <c r="F8" s="10">
        <v>909</v>
      </c>
      <c r="G8" s="23">
        <v>902</v>
      </c>
      <c r="H8" s="10">
        <v>895</v>
      </c>
      <c r="I8" s="10">
        <v>888</v>
      </c>
      <c r="J8" s="10">
        <v>881</v>
      </c>
      <c r="K8" s="10">
        <v>874</v>
      </c>
      <c r="L8" s="10">
        <v>867</v>
      </c>
    </row>
    <row r="9" spans="1:12" ht="24.95" customHeight="1">
      <c r="A9" s="67">
        <v>3</v>
      </c>
      <c r="B9" s="11">
        <v>0</v>
      </c>
      <c r="C9" s="24">
        <v>860</v>
      </c>
      <c r="D9" s="12">
        <v>853</v>
      </c>
      <c r="E9" s="12">
        <v>846</v>
      </c>
      <c r="F9" s="12">
        <v>839</v>
      </c>
      <c r="G9" s="12">
        <v>832</v>
      </c>
      <c r="H9" s="12">
        <v>825</v>
      </c>
      <c r="I9" s="12">
        <v>818</v>
      </c>
      <c r="J9" s="12">
        <v>811</v>
      </c>
      <c r="K9" s="12">
        <v>804</v>
      </c>
      <c r="L9" s="12">
        <v>797</v>
      </c>
    </row>
    <row r="10" spans="1:12" ht="24.95" customHeight="1">
      <c r="A10" s="65"/>
      <c r="B10" s="7">
        <v>1</v>
      </c>
      <c r="C10" s="8">
        <v>790</v>
      </c>
      <c r="D10" s="8">
        <v>783</v>
      </c>
      <c r="E10" s="8">
        <v>776</v>
      </c>
      <c r="F10" s="8">
        <v>769</v>
      </c>
      <c r="G10" s="8">
        <v>762</v>
      </c>
      <c r="H10" s="8">
        <v>755</v>
      </c>
      <c r="I10" s="8">
        <v>748</v>
      </c>
      <c r="J10" s="8">
        <v>741</v>
      </c>
      <c r="K10" s="8">
        <v>734</v>
      </c>
      <c r="L10" s="8">
        <v>727</v>
      </c>
    </row>
    <row r="11" spans="1:12" ht="24.95" customHeight="1">
      <c r="A11" s="65"/>
      <c r="B11" s="7">
        <v>2</v>
      </c>
      <c r="C11" s="8">
        <v>720</v>
      </c>
      <c r="D11" s="8">
        <v>713</v>
      </c>
      <c r="E11" s="8">
        <v>706</v>
      </c>
      <c r="F11" s="8">
        <v>699</v>
      </c>
      <c r="G11" s="8">
        <v>692</v>
      </c>
      <c r="H11" s="8">
        <v>685</v>
      </c>
      <c r="I11" s="8">
        <v>678</v>
      </c>
      <c r="J11" s="8">
        <v>671</v>
      </c>
      <c r="K11" s="8">
        <v>664</v>
      </c>
      <c r="L11" s="8">
        <v>657</v>
      </c>
    </row>
    <row r="12" spans="1:12" ht="24.95" customHeight="1">
      <c r="A12" s="65"/>
      <c r="B12" s="7">
        <v>3</v>
      </c>
      <c r="C12" s="8">
        <v>650</v>
      </c>
      <c r="D12" s="8">
        <v>643</v>
      </c>
      <c r="E12" s="8">
        <v>636</v>
      </c>
      <c r="F12" s="8">
        <v>629</v>
      </c>
      <c r="G12" s="8">
        <v>622</v>
      </c>
      <c r="H12" s="8">
        <v>615</v>
      </c>
      <c r="I12" s="8">
        <v>608</v>
      </c>
      <c r="J12" s="8">
        <v>601</v>
      </c>
      <c r="K12" s="8">
        <v>594</v>
      </c>
      <c r="L12" s="8">
        <v>587</v>
      </c>
    </row>
    <row r="13" spans="1:12" ht="24.95" customHeight="1">
      <c r="A13" s="65"/>
      <c r="B13" s="7">
        <v>4</v>
      </c>
      <c r="C13" s="8">
        <v>580</v>
      </c>
      <c r="D13" s="8">
        <v>573</v>
      </c>
      <c r="E13" s="8">
        <v>566</v>
      </c>
      <c r="F13" s="8">
        <v>559</v>
      </c>
      <c r="G13" s="8">
        <v>552</v>
      </c>
      <c r="H13" s="8">
        <v>545</v>
      </c>
      <c r="I13" s="8">
        <v>538</v>
      </c>
      <c r="J13" s="8">
        <v>531</v>
      </c>
      <c r="K13" s="8">
        <v>524</v>
      </c>
      <c r="L13" s="8">
        <v>517</v>
      </c>
    </row>
    <row r="14" spans="1:12" ht="24.95" customHeight="1" thickBot="1">
      <c r="A14" s="66"/>
      <c r="B14" s="13">
        <v>5</v>
      </c>
      <c r="C14" s="14">
        <v>510</v>
      </c>
      <c r="D14" s="14">
        <v>503</v>
      </c>
      <c r="E14" s="14">
        <v>496</v>
      </c>
      <c r="F14" s="14">
        <v>489</v>
      </c>
      <c r="G14" s="14">
        <v>482</v>
      </c>
      <c r="H14" s="14">
        <v>475</v>
      </c>
      <c r="I14" s="14">
        <v>468</v>
      </c>
      <c r="J14" s="14">
        <v>461</v>
      </c>
      <c r="K14" s="14">
        <v>454</v>
      </c>
      <c r="L14" s="14">
        <v>447</v>
      </c>
    </row>
    <row r="15" spans="1:12" ht="24.95" customHeight="1">
      <c r="A15" s="67">
        <v>4</v>
      </c>
      <c r="B15" s="11">
        <v>0</v>
      </c>
      <c r="C15" s="12">
        <v>440</v>
      </c>
      <c r="D15" s="12">
        <v>433</v>
      </c>
      <c r="E15" s="12">
        <v>426</v>
      </c>
      <c r="F15" s="12">
        <v>419</v>
      </c>
      <c r="G15" s="12">
        <v>412</v>
      </c>
      <c r="H15" s="12">
        <v>405</v>
      </c>
      <c r="I15" s="12">
        <v>398</v>
      </c>
      <c r="J15" s="12">
        <v>391</v>
      </c>
      <c r="K15" s="12">
        <v>384</v>
      </c>
      <c r="L15" s="12">
        <v>377</v>
      </c>
    </row>
    <row r="16" spans="1:12" ht="24.95" customHeight="1">
      <c r="A16" s="65"/>
      <c r="B16" s="7">
        <v>1</v>
      </c>
      <c r="C16" s="8">
        <v>370</v>
      </c>
      <c r="D16" s="8">
        <v>363</v>
      </c>
      <c r="E16" s="8">
        <v>356</v>
      </c>
      <c r="F16" s="8">
        <v>349</v>
      </c>
      <c r="G16" s="8">
        <v>342</v>
      </c>
      <c r="H16" s="8">
        <v>335</v>
      </c>
      <c r="I16" s="8">
        <v>328</v>
      </c>
      <c r="J16" s="8">
        <v>321</v>
      </c>
      <c r="K16" s="8">
        <v>314</v>
      </c>
      <c r="L16" s="8">
        <v>307</v>
      </c>
    </row>
    <row r="17" spans="1:12" ht="24.95" customHeight="1">
      <c r="A17" s="65"/>
      <c r="B17" s="7">
        <v>2</v>
      </c>
      <c r="C17" s="8">
        <v>300</v>
      </c>
      <c r="D17" s="8">
        <v>293</v>
      </c>
      <c r="E17" s="8">
        <v>286</v>
      </c>
      <c r="F17" s="8">
        <v>279</v>
      </c>
      <c r="G17" s="8">
        <v>272</v>
      </c>
      <c r="H17" s="8">
        <v>265</v>
      </c>
      <c r="I17" s="8">
        <v>258</v>
      </c>
      <c r="J17" s="8">
        <v>251</v>
      </c>
      <c r="K17" s="8">
        <v>244</v>
      </c>
      <c r="L17" s="8">
        <v>237</v>
      </c>
    </row>
    <row r="18" spans="1:12" ht="24.95" customHeight="1">
      <c r="A18" s="65"/>
      <c r="B18" s="9">
        <v>3</v>
      </c>
      <c r="C18" s="10">
        <v>230</v>
      </c>
      <c r="D18" s="10">
        <v>223</v>
      </c>
      <c r="E18" s="10">
        <v>216</v>
      </c>
      <c r="F18" s="10">
        <v>209</v>
      </c>
      <c r="G18" s="10">
        <v>202</v>
      </c>
      <c r="H18" s="10">
        <v>195</v>
      </c>
      <c r="I18" s="10">
        <v>188</v>
      </c>
      <c r="J18" s="10">
        <v>181</v>
      </c>
      <c r="K18" s="10">
        <v>174</v>
      </c>
      <c r="L18" s="10">
        <v>167</v>
      </c>
    </row>
    <row r="19" spans="1:12" ht="24.95" customHeight="1">
      <c r="A19" s="68"/>
      <c r="B19" s="7">
        <v>4</v>
      </c>
      <c r="C19" s="8">
        <v>160</v>
      </c>
      <c r="D19" s="8">
        <v>153</v>
      </c>
      <c r="E19" s="8">
        <v>146</v>
      </c>
      <c r="F19" s="8">
        <v>139</v>
      </c>
      <c r="G19" s="8">
        <v>132</v>
      </c>
      <c r="H19" s="8">
        <v>125</v>
      </c>
      <c r="I19" s="8">
        <v>118</v>
      </c>
      <c r="J19" s="8">
        <v>111</v>
      </c>
      <c r="K19" s="8">
        <v>104</v>
      </c>
      <c r="L19" s="8">
        <v>97</v>
      </c>
    </row>
    <row r="20" spans="1:12" ht="24.95" customHeight="1" thickBot="1">
      <c r="A20" s="69"/>
      <c r="B20" s="7">
        <v>5</v>
      </c>
      <c r="C20" s="8">
        <v>90</v>
      </c>
      <c r="D20" s="8">
        <v>83</v>
      </c>
      <c r="E20" s="8">
        <v>76</v>
      </c>
      <c r="F20" s="8">
        <v>69</v>
      </c>
      <c r="G20" s="8">
        <v>62</v>
      </c>
      <c r="H20" s="8">
        <v>55</v>
      </c>
      <c r="I20" s="8">
        <v>48</v>
      </c>
      <c r="J20" s="8">
        <v>41</v>
      </c>
      <c r="K20" s="8">
        <v>34</v>
      </c>
      <c r="L20" s="8">
        <v>27</v>
      </c>
    </row>
    <row r="21" spans="1:12" s="35" customFormat="1" ht="24.95" customHeight="1" thickBot="1">
      <c r="A21" s="32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18.75" customHeight="1">
      <c r="A22" s="52"/>
      <c r="B22" s="53"/>
      <c r="C22" s="36">
        <v>0</v>
      </c>
      <c r="D22" s="36">
        <v>1</v>
      </c>
      <c r="E22" s="36">
        <v>2</v>
      </c>
      <c r="F22" s="36">
        <v>3</v>
      </c>
      <c r="G22" s="36">
        <v>4</v>
      </c>
      <c r="H22" s="36">
        <v>5</v>
      </c>
      <c r="I22" s="36">
        <v>6</v>
      </c>
      <c r="J22" s="36">
        <v>7</v>
      </c>
      <c r="K22" s="36">
        <v>8</v>
      </c>
      <c r="L22" s="36">
        <v>9</v>
      </c>
    </row>
    <row r="23" spans="1:12" ht="20.25" customHeight="1">
      <c r="A23" s="54"/>
      <c r="B23" s="55"/>
      <c r="C23" s="15">
        <v>0</v>
      </c>
      <c r="D23" s="8" t="s">
        <v>4</v>
      </c>
      <c r="E23" s="8" t="s">
        <v>5</v>
      </c>
      <c r="F23" s="8" t="s">
        <v>6</v>
      </c>
      <c r="G23" s="8" t="s">
        <v>7</v>
      </c>
      <c r="H23" s="8" t="s">
        <v>8</v>
      </c>
      <c r="I23" s="8" t="s">
        <v>9</v>
      </c>
      <c r="J23" s="8" t="s">
        <v>10</v>
      </c>
      <c r="K23" s="8" t="s">
        <v>11</v>
      </c>
      <c r="L23" s="8" t="s">
        <v>12</v>
      </c>
    </row>
    <row r="25" spans="1:12" ht="24.95" customHeight="1">
      <c r="A25" s="56" t="s">
        <v>28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24.95" customHeight="1">
      <c r="C26" s="28" t="s">
        <v>29</v>
      </c>
      <c r="D26" s="28" t="s">
        <v>30</v>
      </c>
      <c r="E26" s="28" t="s">
        <v>29</v>
      </c>
      <c r="F26" s="28" t="s">
        <v>30</v>
      </c>
      <c r="G26" s="28" t="s">
        <v>29</v>
      </c>
      <c r="H26" s="28" t="s">
        <v>30</v>
      </c>
    </row>
    <row r="27" spans="1:12" ht="24.95" customHeight="1">
      <c r="A27" s="27"/>
      <c r="B27" s="27"/>
      <c r="C27" s="29">
        <v>2.1</v>
      </c>
      <c r="D27" s="30">
        <v>1210</v>
      </c>
      <c r="E27" s="29">
        <v>3</v>
      </c>
      <c r="F27" s="30">
        <f>D76-7</f>
        <v>860</v>
      </c>
      <c r="G27" s="29">
        <v>4</v>
      </c>
      <c r="H27" s="30">
        <f>F86-7</f>
        <v>440</v>
      </c>
    </row>
    <row r="28" spans="1:12" ht="24.95" customHeight="1">
      <c r="A28" s="27"/>
      <c r="B28" s="27"/>
      <c r="C28" s="29">
        <f>C27+0.01</f>
        <v>2.11</v>
      </c>
      <c r="D28" s="30">
        <f>D27-7</f>
        <v>1203</v>
      </c>
      <c r="E28" s="29">
        <f t="shared" ref="E28:E59" si="0">E27+0.01</f>
        <v>3.01</v>
      </c>
      <c r="F28" s="30">
        <f t="shared" ref="F28:F59" si="1">F27-7</f>
        <v>853</v>
      </c>
      <c r="G28" s="29">
        <f>G27+0.01</f>
        <v>4.01</v>
      </c>
      <c r="H28" s="30">
        <f>H27-7</f>
        <v>433</v>
      </c>
    </row>
    <row r="29" spans="1:12" ht="24.95" customHeight="1">
      <c r="A29" s="27"/>
      <c r="B29" s="27"/>
      <c r="C29" s="29">
        <f t="shared" ref="C29:C76" si="2">C28+0.01</f>
        <v>2.1199999999999997</v>
      </c>
      <c r="D29" s="30">
        <f>D28-7</f>
        <v>1196</v>
      </c>
      <c r="E29" s="29">
        <f t="shared" si="0"/>
        <v>3.0199999999999996</v>
      </c>
      <c r="F29" s="30">
        <f t="shared" si="1"/>
        <v>846</v>
      </c>
      <c r="G29" s="29">
        <f t="shared" ref="G29:G76" si="3">G28+0.01</f>
        <v>4.0199999999999996</v>
      </c>
      <c r="H29" s="30">
        <f t="shared" ref="H29:H86" si="4">H28-7</f>
        <v>426</v>
      </c>
    </row>
    <row r="30" spans="1:12" ht="24.95" customHeight="1">
      <c r="A30" s="27"/>
      <c r="B30" s="27"/>
      <c r="C30" s="29">
        <f t="shared" si="2"/>
        <v>2.1299999999999994</v>
      </c>
      <c r="D30" s="30">
        <f t="shared" ref="D30:D76" si="5">D29-7</f>
        <v>1189</v>
      </c>
      <c r="E30" s="29">
        <f t="shared" si="0"/>
        <v>3.0299999999999994</v>
      </c>
      <c r="F30" s="30">
        <f t="shared" si="1"/>
        <v>839</v>
      </c>
      <c r="G30" s="29">
        <f t="shared" si="3"/>
        <v>4.0299999999999994</v>
      </c>
      <c r="H30" s="30">
        <f t="shared" si="4"/>
        <v>419</v>
      </c>
    </row>
    <row r="31" spans="1:12" ht="24.95" customHeight="1">
      <c r="A31" s="27"/>
      <c r="B31" s="27"/>
      <c r="C31" s="29">
        <f t="shared" si="2"/>
        <v>2.1399999999999992</v>
      </c>
      <c r="D31" s="30">
        <f t="shared" si="5"/>
        <v>1182</v>
      </c>
      <c r="E31" s="29">
        <f t="shared" si="0"/>
        <v>3.0399999999999991</v>
      </c>
      <c r="F31" s="30">
        <f t="shared" si="1"/>
        <v>832</v>
      </c>
      <c r="G31" s="29">
        <f t="shared" si="3"/>
        <v>4.0399999999999991</v>
      </c>
      <c r="H31" s="30">
        <f t="shared" si="4"/>
        <v>412</v>
      </c>
    </row>
    <row r="32" spans="1:12" ht="24.95" customHeight="1">
      <c r="A32" s="27"/>
      <c r="B32" s="27"/>
      <c r="C32" s="29">
        <f t="shared" si="2"/>
        <v>2.149999999999999</v>
      </c>
      <c r="D32" s="30">
        <f t="shared" si="5"/>
        <v>1175</v>
      </c>
      <c r="E32" s="29">
        <f t="shared" si="0"/>
        <v>3.0499999999999989</v>
      </c>
      <c r="F32" s="30">
        <f t="shared" si="1"/>
        <v>825</v>
      </c>
      <c r="G32" s="29">
        <f t="shared" si="3"/>
        <v>4.0499999999999989</v>
      </c>
      <c r="H32" s="30">
        <f t="shared" si="4"/>
        <v>405</v>
      </c>
    </row>
    <row r="33" spans="1:8" ht="24.95" customHeight="1">
      <c r="A33" s="27"/>
      <c r="B33" s="27"/>
      <c r="C33" s="29">
        <f t="shared" si="2"/>
        <v>2.1599999999999988</v>
      </c>
      <c r="D33" s="30">
        <f t="shared" si="5"/>
        <v>1168</v>
      </c>
      <c r="E33" s="29">
        <f t="shared" si="0"/>
        <v>3.0599999999999987</v>
      </c>
      <c r="F33" s="30">
        <f t="shared" si="1"/>
        <v>818</v>
      </c>
      <c r="G33" s="29">
        <f t="shared" si="3"/>
        <v>4.0599999999999987</v>
      </c>
      <c r="H33" s="30">
        <f t="shared" si="4"/>
        <v>398</v>
      </c>
    </row>
    <row r="34" spans="1:8" ht="24.95" customHeight="1">
      <c r="A34" s="27"/>
      <c r="B34" s="27"/>
      <c r="C34" s="29">
        <f t="shared" si="2"/>
        <v>2.1699999999999986</v>
      </c>
      <c r="D34" s="30">
        <f t="shared" si="5"/>
        <v>1161</v>
      </c>
      <c r="E34" s="29">
        <f t="shared" si="0"/>
        <v>3.0699999999999985</v>
      </c>
      <c r="F34" s="30">
        <f t="shared" si="1"/>
        <v>811</v>
      </c>
      <c r="G34" s="29">
        <f t="shared" si="3"/>
        <v>4.0699999999999985</v>
      </c>
      <c r="H34" s="30">
        <f t="shared" si="4"/>
        <v>391</v>
      </c>
    </row>
    <row r="35" spans="1:8" ht="24.95" customHeight="1">
      <c r="A35" s="27"/>
      <c r="B35" s="27"/>
      <c r="C35" s="29">
        <f t="shared" si="2"/>
        <v>2.1799999999999984</v>
      </c>
      <c r="D35" s="30">
        <f t="shared" si="5"/>
        <v>1154</v>
      </c>
      <c r="E35" s="29">
        <f t="shared" si="0"/>
        <v>3.0799999999999983</v>
      </c>
      <c r="F35" s="30">
        <f t="shared" si="1"/>
        <v>804</v>
      </c>
      <c r="G35" s="29">
        <f t="shared" si="3"/>
        <v>4.0799999999999983</v>
      </c>
      <c r="H35" s="30">
        <f t="shared" si="4"/>
        <v>384</v>
      </c>
    </row>
    <row r="36" spans="1:8" ht="24.95" customHeight="1">
      <c r="A36" s="27"/>
      <c r="B36" s="27"/>
      <c r="C36" s="29">
        <f t="shared" si="2"/>
        <v>2.1899999999999982</v>
      </c>
      <c r="D36" s="30">
        <f t="shared" si="5"/>
        <v>1147</v>
      </c>
      <c r="E36" s="29">
        <f t="shared" si="0"/>
        <v>3.0899999999999981</v>
      </c>
      <c r="F36" s="30">
        <f t="shared" si="1"/>
        <v>797</v>
      </c>
      <c r="G36" s="29">
        <f t="shared" si="3"/>
        <v>4.0899999999999981</v>
      </c>
      <c r="H36" s="30">
        <f t="shared" si="4"/>
        <v>377</v>
      </c>
    </row>
    <row r="37" spans="1:8" ht="24.95" customHeight="1">
      <c r="A37" s="27"/>
      <c r="B37" s="27"/>
      <c r="C37" s="29">
        <f t="shared" si="2"/>
        <v>2.199999999999998</v>
      </c>
      <c r="D37" s="30">
        <f t="shared" si="5"/>
        <v>1140</v>
      </c>
      <c r="E37" s="29">
        <f t="shared" si="0"/>
        <v>3.0999999999999979</v>
      </c>
      <c r="F37" s="30">
        <f t="shared" si="1"/>
        <v>790</v>
      </c>
      <c r="G37" s="29">
        <f t="shared" si="3"/>
        <v>4.0999999999999979</v>
      </c>
      <c r="H37" s="30">
        <f t="shared" si="4"/>
        <v>370</v>
      </c>
    </row>
    <row r="38" spans="1:8" ht="24.95" customHeight="1">
      <c r="A38" s="27"/>
      <c r="B38" s="27"/>
      <c r="C38" s="29">
        <f t="shared" si="2"/>
        <v>2.2099999999999977</v>
      </c>
      <c r="D38" s="30">
        <f t="shared" si="5"/>
        <v>1133</v>
      </c>
      <c r="E38" s="29">
        <f t="shared" si="0"/>
        <v>3.1099999999999977</v>
      </c>
      <c r="F38" s="30">
        <f t="shared" si="1"/>
        <v>783</v>
      </c>
      <c r="G38" s="29">
        <f t="shared" si="3"/>
        <v>4.1099999999999977</v>
      </c>
      <c r="H38" s="30">
        <f t="shared" si="4"/>
        <v>363</v>
      </c>
    </row>
    <row r="39" spans="1:8" ht="24.95" customHeight="1">
      <c r="A39" s="27"/>
      <c r="B39" s="27"/>
      <c r="C39" s="29">
        <f t="shared" si="2"/>
        <v>2.2199999999999975</v>
      </c>
      <c r="D39" s="30">
        <f t="shared" si="5"/>
        <v>1126</v>
      </c>
      <c r="E39" s="29">
        <f t="shared" si="0"/>
        <v>3.1199999999999974</v>
      </c>
      <c r="F39" s="30">
        <f t="shared" si="1"/>
        <v>776</v>
      </c>
      <c r="G39" s="29">
        <f t="shared" si="3"/>
        <v>4.1199999999999974</v>
      </c>
      <c r="H39" s="30">
        <f t="shared" si="4"/>
        <v>356</v>
      </c>
    </row>
    <row r="40" spans="1:8" ht="24.95" customHeight="1">
      <c r="A40" s="27"/>
      <c r="B40" s="27"/>
      <c r="C40" s="29">
        <f t="shared" si="2"/>
        <v>2.2299999999999973</v>
      </c>
      <c r="D40" s="30">
        <f t="shared" si="5"/>
        <v>1119</v>
      </c>
      <c r="E40" s="29">
        <f t="shared" si="0"/>
        <v>3.1299999999999972</v>
      </c>
      <c r="F40" s="30">
        <f t="shared" si="1"/>
        <v>769</v>
      </c>
      <c r="G40" s="29">
        <f t="shared" si="3"/>
        <v>4.1299999999999972</v>
      </c>
      <c r="H40" s="30">
        <f t="shared" si="4"/>
        <v>349</v>
      </c>
    </row>
    <row r="41" spans="1:8" ht="24.95" customHeight="1">
      <c r="A41" s="27"/>
      <c r="B41" s="27"/>
      <c r="C41" s="29">
        <f t="shared" si="2"/>
        <v>2.2399999999999971</v>
      </c>
      <c r="D41" s="30">
        <f t="shared" si="5"/>
        <v>1112</v>
      </c>
      <c r="E41" s="29">
        <f t="shared" si="0"/>
        <v>3.139999999999997</v>
      </c>
      <c r="F41" s="30">
        <f t="shared" si="1"/>
        <v>762</v>
      </c>
      <c r="G41" s="29">
        <f t="shared" si="3"/>
        <v>4.139999999999997</v>
      </c>
      <c r="H41" s="30">
        <f t="shared" si="4"/>
        <v>342</v>
      </c>
    </row>
    <row r="42" spans="1:8" ht="24.95" customHeight="1">
      <c r="A42" s="27"/>
      <c r="B42" s="27"/>
      <c r="C42" s="29">
        <f t="shared" si="2"/>
        <v>2.2499999999999969</v>
      </c>
      <c r="D42" s="30">
        <f t="shared" si="5"/>
        <v>1105</v>
      </c>
      <c r="E42" s="29">
        <f t="shared" si="0"/>
        <v>3.1499999999999968</v>
      </c>
      <c r="F42" s="30">
        <f t="shared" si="1"/>
        <v>755</v>
      </c>
      <c r="G42" s="29">
        <f t="shared" si="3"/>
        <v>4.1499999999999968</v>
      </c>
      <c r="H42" s="30">
        <f t="shared" si="4"/>
        <v>335</v>
      </c>
    </row>
    <row r="43" spans="1:8" ht="24.95" customHeight="1">
      <c r="A43" s="27"/>
      <c r="B43" s="27"/>
      <c r="C43" s="29">
        <f t="shared" si="2"/>
        <v>2.2599999999999967</v>
      </c>
      <c r="D43" s="30">
        <f t="shared" si="5"/>
        <v>1098</v>
      </c>
      <c r="E43" s="29">
        <f t="shared" si="0"/>
        <v>3.1599999999999966</v>
      </c>
      <c r="F43" s="30">
        <f t="shared" si="1"/>
        <v>748</v>
      </c>
      <c r="G43" s="29">
        <f t="shared" si="3"/>
        <v>4.1599999999999966</v>
      </c>
      <c r="H43" s="30">
        <f t="shared" si="4"/>
        <v>328</v>
      </c>
    </row>
    <row r="44" spans="1:8" ht="24.95" customHeight="1">
      <c r="A44" s="27"/>
      <c r="B44" s="27"/>
      <c r="C44" s="29">
        <f t="shared" si="2"/>
        <v>2.2699999999999965</v>
      </c>
      <c r="D44" s="30">
        <f t="shared" si="5"/>
        <v>1091</v>
      </c>
      <c r="E44" s="29">
        <f t="shared" si="0"/>
        <v>3.1699999999999964</v>
      </c>
      <c r="F44" s="30">
        <f t="shared" si="1"/>
        <v>741</v>
      </c>
      <c r="G44" s="29">
        <f t="shared" si="3"/>
        <v>4.1699999999999964</v>
      </c>
      <c r="H44" s="30">
        <f t="shared" si="4"/>
        <v>321</v>
      </c>
    </row>
    <row r="45" spans="1:8" ht="24.95" customHeight="1">
      <c r="A45" s="27"/>
      <c r="B45" s="27"/>
      <c r="C45" s="29">
        <f t="shared" si="2"/>
        <v>2.2799999999999963</v>
      </c>
      <c r="D45" s="30">
        <f t="shared" si="5"/>
        <v>1084</v>
      </c>
      <c r="E45" s="29">
        <f t="shared" si="0"/>
        <v>3.1799999999999962</v>
      </c>
      <c r="F45" s="30">
        <f t="shared" si="1"/>
        <v>734</v>
      </c>
      <c r="G45" s="29">
        <f t="shared" si="3"/>
        <v>4.1799999999999962</v>
      </c>
      <c r="H45" s="30">
        <f t="shared" si="4"/>
        <v>314</v>
      </c>
    </row>
    <row r="46" spans="1:8" ht="24.95" customHeight="1">
      <c r="A46" s="27"/>
      <c r="B46" s="27"/>
      <c r="C46" s="29">
        <f t="shared" si="2"/>
        <v>2.289999999999996</v>
      </c>
      <c r="D46" s="30">
        <f t="shared" si="5"/>
        <v>1077</v>
      </c>
      <c r="E46" s="29">
        <f t="shared" si="0"/>
        <v>3.1899999999999959</v>
      </c>
      <c r="F46" s="30">
        <f t="shared" si="1"/>
        <v>727</v>
      </c>
      <c r="G46" s="29">
        <f t="shared" si="3"/>
        <v>4.1899999999999959</v>
      </c>
      <c r="H46" s="30">
        <f t="shared" si="4"/>
        <v>307</v>
      </c>
    </row>
    <row r="47" spans="1:8" ht="24.95" customHeight="1">
      <c r="A47" s="27"/>
      <c r="B47" s="27"/>
      <c r="C47" s="29">
        <f t="shared" si="2"/>
        <v>2.2999999999999958</v>
      </c>
      <c r="D47" s="30">
        <f t="shared" si="5"/>
        <v>1070</v>
      </c>
      <c r="E47" s="29">
        <f t="shared" si="0"/>
        <v>3.1999999999999957</v>
      </c>
      <c r="F47" s="30">
        <f t="shared" si="1"/>
        <v>720</v>
      </c>
      <c r="G47" s="29">
        <f t="shared" si="3"/>
        <v>4.1999999999999957</v>
      </c>
      <c r="H47" s="30">
        <f t="shared" si="4"/>
        <v>300</v>
      </c>
    </row>
    <row r="48" spans="1:8" ht="24.95" customHeight="1">
      <c r="A48" s="27"/>
      <c r="B48" s="27"/>
      <c r="C48" s="29">
        <f t="shared" si="2"/>
        <v>2.3099999999999956</v>
      </c>
      <c r="D48" s="30">
        <f t="shared" si="5"/>
        <v>1063</v>
      </c>
      <c r="E48" s="29">
        <f t="shared" si="0"/>
        <v>3.2099999999999955</v>
      </c>
      <c r="F48" s="30">
        <f t="shared" si="1"/>
        <v>713</v>
      </c>
      <c r="G48" s="29">
        <f t="shared" si="3"/>
        <v>4.2099999999999955</v>
      </c>
      <c r="H48" s="30">
        <f t="shared" si="4"/>
        <v>293</v>
      </c>
    </row>
    <row r="49" spans="1:8" ht="24.95" customHeight="1">
      <c r="A49" s="27"/>
      <c r="B49" s="27"/>
      <c r="C49" s="29">
        <f t="shared" si="2"/>
        <v>2.3199999999999954</v>
      </c>
      <c r="D49" s="30">
        <f t="shared" si="5"/>
        <v>1056</v>
      </c>
      <c r="E49" s="29">
        <f t="shared" si="0"/>
        <v>3.2199999999999953</v>
      </c>
      <c r="F49" s="30">
        <f t="shared" si="1"/>
        <v>706</v>
      </c>
      <c r="G49" s="29">
        <f t="shared" si="3"/>
        <v>4.2199999999999953</v>
      </c>
      <c r="H49" s="30">
        <f t="shared" si="4"/>
        <v>286</v>
      </c>
    </row>
    <row r="50" spans="1:8" ht="24.95" customHeight="1">
      <c r="A50" s="27"/>
      <c r="B50" s="27"/>
      <c r="C50" s="29">
        <f t="shared" si="2"/>
        <v>2.3299999999999952</v>
      </c>
      <c r="D50" s="30">
        <f t="shared" si="5"/>
        <v>1049</v>
      </c>
      <c r="E50" s="29">
        <f t="shared" si="0"/>
        <v>3.2299999999999951</v>
      </c>
      <c r="F50" s="30">
        <f t="shared" si="1"/>
        <v>699</v>
      </c>
      <c r="G50" s="29">
        <f t="shared" si="3"/>
        <v>4.2299999999999951</v>
      </c>
      <c r="H50" s="30">
        <f t="shared" si="4"/>
        <v>279</v>
      </c>
    </row>
    <row r="51" spans="1:8" ht="24.95" customHeight="1">
      <c r="A51" s="27"/>
      <c r="B51" s="27"/>
      <c r="C51" s="29">
        <f t="shared" si="2"/>
        <v>2.339999999999995</v>
      </c>
      <c r="D51" s="30">
        <f t="shared" si="5"/>
        <v>1042</v>
      </c>
      <c r="E51" s="29">
        <f t="shared" si="0"/>
        <v>3.2399999999999949</v>
      </c>
      <c r="F51" s="30">
        <f t="shared" si="1"/>
        <v>692</v>
      </c>
      <c r="G51" s="29">
        <f t="shared" si="3"/>
        <v>4.2399999999999949</v>
      </c>
      <c r="H51" s="30">
        <f t="shared" si="4"/>
        <v>272</v>
      </c>
    </row>
    <row r="52" spans="1:8" ht="24.95" customHeight="1">
      <c r="A52" s="27"/>
      <c r="B52" s="27"/>
      <c r="C52" s="29">
        <f t="shared" si="2"/>
        <v>2.3499999999999948</v>
      </c>
      <c r="D52" s="30">
        <f t="shared" si="5"/>
        <v>1035</v>
      </c>
      <c r="E52" s="29">
        <f t="shared" si="0"/>
        <v>3.2499999999999947</v>
      </c>
      <c r="F52" s="30">
        <f t="shared" si="1"/>
        <v>685</v>
      </c>
      <c r="G52" s="29">
        <f t="shared" si="3"/>
        <v>4.2499999999999947</v>
      </c>
      <c r="H52" s="30">
        <f t="shared" si="4"/>
        <v>265</v>
      </c>
    </row>
    <row r="53" spans="1:8" ht="24.95" customHeight="1">
      <c r="A53" s="27"/>
      <c r="B53" s="27"/>
      <c r="C53" s="29">
        <f t="shared" si="2"/>
        <v>2.3599999999999945</v>
      </c>
      <c r="D53" s="30">
        <f t="shared" si="5"/>
        <v>1028</v>
      </c>
      <c r="E53" s="29">
        <f t="shared" si="0"/>
        <v>3.2599999999999945</v>
      </c>
      <c r="F53" s="30">
        <f t="shared" si="1"/>
        <v>678</v>
      </c>
      <c r="G53" s="29">
        <f t="shared" si="3"/>
        <v>4.2599999999999945</v>
      </c>
      <c r="H53" s="30">
        <f t="shared" si="4"/>
        <v>258</v>
      </c>
    </row>
    <row r="54" spans="1:8" ht="24.95" customHeight="1">
      <c r="A54" s="27"/>
      <c r="B54" s="27"/>
      <c r="C54" s="29">
        <f t="shared" si="2"/>
        <v>2.3699999999999943</v>
      </c>
      <c r="D54" s="30">
        <f t="shared" si="5"/>
        <v>1021</v>
      </c>
      <c r="E54" s="29">
        <f t="shared" si="0"/>
        <v>3.2699999999999942</v>
      </c>
      <c r="F54" s="30">
        <f t="shared" si="1"/>
        <v>671</v>
      </c>
      <c r="G54" s="29">
        <f t="shared" si="3"/>
        <v>4.2699999999999942</v>
      </c>
      <c r="H54" s="30">
        <f t="shared" si="4"/>
        <v>251</v>
      </c>
    </row>
    <row r="55" spans="1:8" ht="24.95" customHeight="1">
      <c r="A55" s="27"/>
      <c r="B55" s="27"/>
      <c r="C55" s="29">
        <f t="shared" si="2"/>
        <v>2.3799999999999941</v>
      </c>
      <c r="D55" s="30">
        <f t="shared" si="5"/>
        <v>1014</v>
      </c>
      <c r="E55" s="29">
        <f t="shared" si="0"/>
        <v>3.279999999999994</v>
      </c>
      <c r="F55" s="30">
        <f t="shared" si="1"/>
        <v>664</v>
      </c>
      <c r="G55" s="29">
        <f t="shared" si="3"/>
        <v>4.279999999999994</v>
      </c>
      <c r="H55" s="30">
        <f t="shared" si="4"/>
        <v>244</v>
      </c>
    </row>
    <row r="56" spans="1:8" ht="24.95" customHeight="1">
      <c r="A56" s="27"/>
      <c r="B56" s="27"/>
      <c r="C56" s="29">
        <f t="shared" si="2"/>
        <v>2.3899999999999939</v>
      </c>
      <c r="D56" s="30">
        <f t="shared" si="5"/>
        <v>1007</v>
      </c>
      <c r="E56" s="29">
        <f t="shared" si="0"/>
        <v>3.2899999999999938</v>
      </c>
      <c r="F56" s="30">
        <f t="shared" si="1"/>
        <v>657</v>
      </c>
      <c r="G56" s="29">
        <f t="shared" si="3"/>
        <v>4.2899999999999938</v>
      </c>
      <c r="H56" s="30">
        <f t="shared" si="4"/>
        <v>237</v>
      </c>
    </row>
    <row r="57" spans="1:8" ht="24.95" customHeight="1">
      <c r="A57" s="27"/>
      <c r="B57" s="27"/>
      <c r="C57" s="29">
        <f t="shared" si="2"/>
        <v>2.3999999999999937</v>
      </c>
      <c r="D57" s="30">
        <f t="shared" si="5"/>
        <v>1000</v>
      </c>
      <c r="E57" s="29">
        <f t="shared" si="0"/>
        <v>3.2999999999999936</v>
      </c>
      <c r="F57" s="30">
        <f t="shared" si="1"/>
        <v>650</v>
      </c>
      <c r="G57" s="29">
        <f t="shared" si="3"/>
        <v>4.2999999999999936</v>
      </c>
      <c r="H57" s="30">
        <f t="shared" si="4"/>
        <v>230</v>
      </c>
    </row>
    <row r="58" spans="1:8" ht="24.95" customHeight="1">
      <c r="A58" s="27"/>
      <c r="B58" s="27"/>
      <c r="C58" s="29">
        <f t="shared" si="2"/>
        <v>2.4099999999999935</v>
      </c>
      <c r="D58" s="30">
        <f t="shared" si="5"/>
        <v>993</v>
      </c>
      <c r="E58" s="29">
        <f t="shared" si="0"/>
        <v>3.3099999999999934</v>
      </c>
      <c r="F58" s="30">
        <f t="shared" si="1"/>
        <v>643</v>
      </c>
      <c r="G58" s="29">
        <f t="shared" si="3"/>
        <v>4.3099999999999934</v>
      </c>
      <c r="H58" s="30">
        <f t="shared" si="4"/>
        <v>223</v>
      </c>
    </row>
    <row r="59" spans="1:8" ht="24.95" customHeight="1">
      <c r="A59" s="27"/>
      <c r="B59" s="27"/>
      <c r="C59" s="29">
        <f t="shared" si="2"/>
        <v>2.4199999999999933</v>
      </c>
      <c r="D59" s="30">
        <f t="shared" si="5"/>
        <v>986</v>
      </c>
      <c r="E59" s="29">
        <f t="shared" si="0"/>
        <v>3.3199999999999932</v>
      </c>
      <c r="F59" s="30">
        <f t="shared" si="1"/>
        <v>636</v>
      </c>
      <c r="G59" s="29">
        <f t="shared" si="3"/>
        <v>4.3199999999999932</v>
      </c>
      <c r="H59" s="30">
        <f t="shared" si="4"/>
        <v>216</v>
      </c>
    </row>
    <row r="60" spans="1:8" ht="24.95" customHeight="1">
      <c r="A60" s="27"/>
      <c r="B60" s="27"/>
      <c r="C60" s="29">
        <f t="shared" si="2"/>
        <v>2.4299999999999931</v>
      </c>
      <c r="D60" s="30">
        <f t="shared" si="5"/>
        <v>979</v>
      </c>
      <c r="E60" s="29">
        <f t="shared" ref="E60:E86" si="6">E59+0.01</f>
        <v>3.329999999999993</v>
      </c>
      <c r="F60" s="30">
        <f t="shared" ref="F60:F86" si="7">F59-7</f>
        <v>629</v>
      </c>
      <c r="G60" s="29">
        <f t="shared" si="3"/>
        <v>4.329999999999993</v>
      </c>
      <c r="H60" s="30">
        <f t="shared" si="4"/>
        <v>209</v>
      </c>
    </row>
    <row r="61" spans="1:8" ht="24.95" customHeight="1">
      <c r="A61" s="27"/>
      <c r="B61" s="27"/>
      <c r="C61" s="29">
        <f t="shared" si="2"/>
        <v>2.4399999999999928</v>
      </c>
      <c r="D61" s="30">
        <f t="shared" si="5"/>
        <v>972</v>
      </c>
      <c r="E61" s="29">
        <f t="shared" si="6"/>
        <v>3.3399999999999928</v>
      </c>
      <c r="F61" s="30">
        <f t="shared" si="7"/>
        <v>622</v>
      </c>
      <c r="G61" s="29">
        <f t="shared" si="3"/>
        <v>4.3399999999999928</v>
      </c>
      <c r="H61" s="30">
        <f t="shared" si="4"/>
        <v>202</v>
      </c>
    </row>
    <row r="62" spans="1:8" ht="24.95" customHeight="1">
      <c r="A62" s="27"/>
      <c r="B62" s="27"/>
      <c r="C62" s="29">
        <f t="shared" si="2"/>
        <v>2.4499999999999926</v>
      </c>
      <c r="D62" s="30">
        <f t="shared" si="5"/>
        <v>965</v>
      </c>
      <c r="E62" s="29">
        <f t="shared" si="6"/>
        <v>3.3499999999999925</v>
      </c>
      <c r="F62" s="30">
        <f t="shared" si="7"/>
        <v>615</v>
      </c>
      <c r="G62" s="29">
        <f t="shared" si="3"/>
        <v>4.3499999999999925</v>
      </c>
      <c r="H62" s="30">
        <f t="shared" si="4"/>
        <v>195</v>
      </c>
    </row>
    <row r="63" spans="1:8" ht="24.95" customHeight="1">
      <c r="A63" s="27"/>
      <c r="B63" s="27"/>
      <c r="C63" s="29">
        <f t="shared" si="2"/>
        <v>2.4599999999999924</v>
      </c>
      <c r="D63" s="30">
        <f t="shared" si="5"/>
        <v>958</v>
      </c>
      <c r="E63" s="29">
        <f t="shared" si="6"/>
        <v>3.3599999999999923</v>
      </c>
      <c r="F63" s="30">
        <f t="shared" si="7"/>
        <v>608</v>
      </c>
      <c r="G63" s="29">
        <f t="shared" si="3"/>
        <v>4.3599999999999923</v>
      </c>
      <c r="H63" s="30">
        <f t="shared" si="4"/>
        <v>188</v>
      </c>
    </row>
    <row r="64" spans="1:8" ht="24.95" customHeight="1">
      <c r="A64" s="27"/>
      <c r="B64" s="27"/>
      <c r="C64" s="29">
        <f t="shared" si="2"/>
        <v>2.4699999999999922</v>
      </c>
      <c r="D64" s="30">
        <f t="shared" si="5"/>
        <v>951</v>
      </c>
      <c r="E64" s="29">
        <f t="shared" si="6"/>
        <v>3.3699999999999921</v>
      </c>
      <c r="F64" s="30">
        <f t="shared" si="7"/>
        <v>601</v>
      </c>
      <c r="G64" s="29">
        <f t="shared" si="3"/>
        <v>4.3699999999999921</v>
      </c>
      <c r="H64" s="30">
        <f t="shared" si="4"/>
        <v>181</v>
      </c>
    </row>
    <row r="65" spans="1:8" ht="24.95" customHeight="1">
      <c r="A65" s="27"/>
      <c r="B65" s="27"/>
      <c r="C65" s="29">
        <f t="shared" si="2"/>
        <v>2.479999999999992</v>
      </c>
      <c r="D65" s="30">
        <f t="shared" si="5"/>
        <v>944</v>
      </c>
      <c r="E65" s="29">
        <f t="shared" si="6"/>
        <v>3.3799999999999919</v>
      </c>
      <c r="F65" s="30">
        <f t="shared" si="7"/>
        <v>594</v>
      </c>
      <c r="G65" s="29">
        <f t="shared" si="3"/>
        <v>4.3799999999999919</v>
      </c>
      <c r="H65" s="30">
        <f t="shared" si="4"/>
        <v>174</v>
      </c>
    </row>
    <row r="66" spans="1:8" ht="24.95" customHeight="1">
      <c r="A66" s="27"/>
      <c r="B66" s="27"/>
      <c r="C66" s="29">
        <f t="shared" si="2"/>
        <v>2.4899999999999918</v>
      </c>
      <c r="D66" s="30">
        <f t="shared" si="5"/>
        <v>937</v>
      </c>
      <c r="E66" s="29">
        <f t="shared" si="6"/>
        <v>3.3899999999999917</v>
      </c>
      <c r="F66" s="30">
        <f t="shared" si="7"/>
        <v>587</v>
      </c>
      <c r="G66" s="29">
        <f t="shared" si="3"/>
        <v>4.3899999999999917</v>
      </c>
      <c r="H66" s="30">
        <f t="shared" si="4"/>
        <v>167</v>
      </c>
    </row>
    <row r="67" spans="1:8" ht="24.95" customHeight="1">
      <c r="A67" s="27"/>
      <c r="B67" s="27"/>
      <c r="C67" s="29">
        <f t="shared" si="2"/>
        <v>2.4999999999999916</v>
      </c>
      <c r="D67" s="30">
        <f t="shared" si="5"/>
        <v>930</v>
      </c>
      <c r="E67" s="29">
        <f t="shared" si="6"/>
        <v>3.3999999999999915</v>
      </c>
      <c r="F67" s="30">
        <f t="shared" si="7"/>
        <v>580</v>
      </c>
      <c r="G67" s="29">
        <f t="shared" si="3"/>
        <v>4.3999999999999915</v>
      </c>
      <c r="H67" s="30">
        <f t="shared" si="4"/>
        <v>160</v>
      </c>
    </row>
    <row r="68" spans="1:8" ht="24.95" customHeight="1">
      <c r="A68" s="27"/>
      <c r="B68" s="27"/>
      <c r="C68" s="29">
        <f t="shared" si="2"/>
        <v>2.5099999999999913</v>
      </c>
      <c r="D68" s="30">
        <f t="shared" si="5"/>
        <v>923</v>
      </c>
      <c r="E68" s="29">
        <f t="shared" si="6"/>
        <v>3.4099999999999913</v>
      </c>
      <c r="F68" s="30">
        <f t="shared" si="7"/>
        <v>573</v>
      </c>
      <c r="G68" s="29">
        <f t="shared" si="3"/>
        <v>4.4099999999999913</v>
      </c>
      <c r="H68" s="30">
        <f t="shared" si="4"/>
        <v>153</v>
      </c>
    </row>
    <row r="69" spans="1:8" ht="24.95" customHeight="1">
      <c r="A69" s="27"/>
      <c r="B69" s="27"/>
      <c r="C69" s="29">
        <f t="shared" si="2"/>
        <v>2.5199999999999911</v>
      </c>
      <c r="D69" s="30">
        <f t="shared" si="5"/>
        <v>916</v>
      </c>
      <c r="E69" s="29">
        <f t="shared" si="6"/>
        <v>3.419999999999991</v>
      </c>
      <c r="F69" s="30">
        <f t="shared" si="7"/>
        <v>566</v>
      </c>
      <c r="G69" s="29">
        <f t="shared" si="3"/>
        <v>4.419999999999991</v>
      </c>
      <c r="H69" s="30">
        <f t="shared" si="4"/>
        <v>146</v>
      </c>
    </row>
    <row r="70" spans="1:8" ht="24.95" customHeight="1">
      <c r="A70" s="27"/>
      <c r="B70" s="27"/>
      <c r="C70" s="29">
        <f t="shared" si="2"/>
        <v>2.5299999999999909</v>
      </c>
      <c r="D70" s="30">
        <f t="shared" si="5"/>
        <v>909</v>
      </c>
      <c r="E70" s="29">
        <f t="shared" si="6"/>
        <v>3.4299999999999908</v>
      </c>
      <c r="F70" s="30">
        <f t="shared" si="7"/>
        <v>559</v>
      </c>
      <c r="G70" s="29">
        <f t="shared" si="3"/>
        <v>4.4299999999999908</v>
      </c>
      <c r="H70" s="30">
        <f t="shared" si="4"/>
        <v>139</v>
      </c>
    </row>
    <row r="71" spans="1:8" ht="24.95" customHeight="1">
      <c r="A71" s="27"/>
      <c r="B71" s="27"/>
      <c r="C71" s="29">
        <f t="shared" si="2"/>
        <v>2.5399999999999907</v>
      </c>
      <c r="D71" s="30">
        <f t="shared" si="5"/>
        <v>902</v>
      </c>
      <c r="E71" s="29">
        <f t="shared" si="6"/>
        <v>3.4399999999999906</v>
      </c>
      <c r="F71" s="30">
        <f t="shared" si="7"/>
        <v>552</v>
      </c>
      <c r="G71" s="29">
        <f t="shared" si="3"/>
        <v>4.4399999999999906</v>
      </c>
      <c r="H71" s="30">
        <f t="shared" si="4"/>
        <v>132</v>
      </c>
    </row>
    <row r="72" spans="1:8" ht="24.95" customHeight="1">
      <c r="A72" s="27"/>
      <c r="B72" s="27"/>
      <c r="C72" s="29">
        <f t="shared" si="2"/>
        <v>2.5499999999999905</v>
      </c>
      <c r="D72" s="30">
        <f t="shared" si="5"/>
        <v>895</v>
      </c>
      <c r="E72" s="29">
        <f t="shared" si="6"/>
        <v>3.4499999999999904</v>
      </c>
      <c r="F72" s="30">
        <f t="shared" si="7"/>
        <v>545</v>
      </c>
      <c r="G72" s="29">
        <f t="shared" si="3"/>
        <v>4.4499999999999904</v>
      </c>
      <c r="H72" s="30">
        <f t="shared" si="4"/>
        <v>125</v>
      </c>
    </row>
    <row r="73" spans="1:8" ht="24.95" customHeight="1">
      <c r="A73" s="27"/>
      <c r="B73" s="27"/>
      <c r="C73" s="29">
        <f t="shared" si="2"/>
        <v>2.5599999999999903</v>
      </c>
      <c r="D73" s="30">
        <f t="shared" si="5"/>
        <v>888</v>
      </c>
      <c r="E73" s="29">
        <f t="shared" si="6"/>
        <v>3.4599999999999902</v>
      </c>
      <c r="F73" s="30">
        <f t="shared" si="7"/>
        <v>538</v>
      </c>
      <c r="G73" s="29">
        <f t="shared" si="3"/>
        <v>4.4599999999999902</v>
      </c>
      <c r="H73" s="30">
        <f t="shared" si="4"/>
        <v>118</v>
      </c>
    </row>
    <row r="74" spans="1:8" ht="24.95" customHeight="1">
      <c r="A74" s="27"/>
      <c r="B74" s="27"/>
      <c r="C74" s="29">
        <f t="shared" si="2"/>
        <v>2.5699999999999901</v>
      </c>
      <c r="D74" s="30">
        <f t="shared" si="5"/>
        <v>881</v>
      </c>
      <c r="E74" s="29">
        <f t="shared" si="6"/>
        <v>3.46999999999999</v>
      </c>
      <c r="F74" s="30">
        <f t="shared" si="7"/>
        <v>531</v>
      </c>
      <c r="G74" s="29">
        <f t="shared" si="3"/>
        <v>4.46999999999999</v>
      </c>
      <c r="H74" s="30">
        <f t="shared" si="4"/>
        <v>111</v>
      </c>
    </row>
    <row r="75" spans="1:8" ht="24.95" customHeight="1">
      <c r="A75" s="27"/>
      <c r="B75" s="27"/>
      <c r="C75" s="29">
        <f t="shared" si="2"/>
        <v>2.5799999999999899</v>
      </c>
      <c r="D75" s="30">
        <f t="shared" si="5"/>
        <v>874</v>
      </c>
      <c r="E75" s="29">
        <f t="shared" si="6"/>
        <v>3.4799999999999898</v>
      </c>
      <c r="F75" s="30">
        <f t="shared" si="7"/>
        <v>524</v>
      </c>
      <c r="G75" s="29">
        <f t="shared" si="3"/>
        <v>4.4799999999999898</v>
      </c>
      <c r="H75" s="30">
        <f t="shared" si="4"/>
        <v>104</v>
      </c>
    </row>
    <row r="76" spans="1:8" ht="24.95" customHeight="1">
      <c r="A76" s="27"/>
      <c r="B76" s="27"/>
      <c r="C76" s="29">
        <f t="shared" si="2"/>
        <v>2.5899999999999896</v>
      </c>
      <c r="D76" s="30">
        <f t="shared" si="5"/>
        <v>867</v>
      </c>
      <c r="E76" s="29">
        <f t="shared" si="6"/>
        <v>3.4899999999999896</v>
      </c>
      <c r="F76" s="30">
        <f t="shared" si="7"/>
        <v>517</v>
      </c>
      <c r="G76" s="29">
        <f t="shared" si="3"/>
        <v>4.4899999999999896</v>
      </c>
      <c r="H76" s="30">
        <f t="shared" si="4"/>
        <v>97</v>
      </c>
    </row>
    <row r="77" spans="1:8" ht="24.95" customHeight="1">
      <c r="C77" s="31"/>
      <c r="D77" s="31"/>
      <c r="E77" s="29">
        <f t="shared" si="6"/>
        <v>3.4999999999999893</v>
      </c>
      <c r="F77" s="30">
        <f t="shared" si="7"/>
        <v>510</v>
      </c>
      <c r="G77" s="29">
        <f t="shared" ref="G77:G83" si="8">G76+0.01</f>
        <v>4.4999999999999893</v>
      </c>
      <c r="H77" s="30">
        <f t="shared" si="4"/>
        <v>90</v>
      </c>
    </row>
    <row r="78" spans="1:8" ht="24.95" customHeight="1">
      <c r="C78" s="31"/>
      <c r="D78" s="31"/>
      <c r="E78" s="29">
        <f t="shared" si="6"/>
        <v>3.5099999999999891</v>
      </c>
      <c r="F78" s="30">
        <f t="shared" si="7"/>
        <v>503</v>
      </c>
      <c r="G78" s="29">
        <f t="shared" si="8"/>
        <v>4.5099999999999891</v>
      </c>
      <c r="H78" s="30">
        <f t="shared" si="4"/>
        <v>83</v>
      </c>
    </row>
    <row r="79" spans="1:8" ht="24.95" customHeight="1">
      <c r="C79" s="31"/>
      <c r="D79" s="31"/>
      <c r="E79" s="29">
        <f t="shared" si="6"/>
        <v>3.5199999999999889</v>
      </c>
      <c r="F79" s="30">
        <f t="shared" si="7"/>
        <v>496</v>
      </c>
      <c r="G79" s="29">
        <f t="shared" si="8"/>
        <v>4.5199999999999889</v>
      </c>
      <c r="H79" s="30">
        <f t="shared" si="4"/>
        <v>76</v>
      </c>
    </row>
    <row r="80" spans="1:8" ht="24.95" customHeight="1">
      <c r="C80" s="31"/>
      <c r="D80" s="31"/>
      <c r="E80" s="29">
        <f t="shared" si="6"/>
        <v>3.5299999999999887</v>
      </c>
      <c r="F80" s="30">
        <f t="shared" si="7"/>
        <v>489</v>
      </c>
      <c r="G80" s="29">
        <f t="shared" si="8"/>
        <v>4.5299999999999887</v>
      </c>
      <c r="H80" s="30">
        <f t="shared" si="4"/>
        <v>69</v>
      </c>
    </row>
    <row r="81" spans="3:8" ht="24.95" customHeight="1">
      <c r="C81" s="31"/>
      <c r="D81" s="31"/>
      <c r="E81" s="29">
        <f t="shared" si="6"/>
        <v>3.5399999999999885</v>
      </c>
      <c r="F81" s="30">
        <f t="shared" si="7"/>
        <v>482</v>
      </c>
      <c r="G81" s="29">
        <f t="shared" si="8"/>
        <v>4.5399999999999885</v>
      </c>
      <c r="H81" s="30">
        <f t="shared" si="4"/>
        <v>62</v>
      </c>
    </row>
    <row r="82" spans="3:8" ht="24.95" customHeight="1">
      <c r="C82" s="31"/>
      <c r="D82" s="31"/>
      <c r="E82" s="29">
        <f t="shared" si="6"/>
        <v>3.5499999999999883</v>
      </c>
      <c r="F82" s="30">
        <f t="shared" si="7"/>
        <v>475</v>
      </c>
      <c r="G82" s="29">
        <f t="shared" si="8"/>
        <v>4.5499999999999883</v>
      </c>
      <c r="H82" s="30">
        <f t="shared" si="4"/>
        <v>55</v>
      </c>
    </row>
    <row r="83" spans="3:8" ht="24.95" customHeight="1">
      <c r="C83" s="31"/>
      <c r="D83" s="31"/>
      <c r="E83" s="29">
        <f t="shared" si="6"/>
        <v>3.5599999999999881</v>
      </c>
      <c r="F83" s="30">
        <f t="shared" si="7"/>
        <v>468</v>
      </c>
      <c r="G83" s="29">
        <f t="shared" si="8"/>
        <v>4.5599999999999881</v>
      </c>
      <c r="H83" s="30">
        <f t="shared" si="4"/>
        <v>48</v>
      </c>
    </row>
    <row r="84" spans="3:8" ht="24.95" customHeight="1">
      <c r="C84" s="31"/>
      <c r="D84" s="31"/>
      <c r="E84" s="29">
        <f t="shared" si="6"/>
        <v>3.5699999999999878</v>
      </c>
      <c r="F84" s="30">
        <f t="shared" si="7"/>
        <v>461</v>
      </c>
      <c r="G84" s="29">
        <f t="shared" ref="G84:G86" si="9">G83+0.01</f>
        <v>4.5699999999999878</v>
      </c>
      <c r="H84" s="30">
        <f t="shared" si="4"/>
        <v>41</v>
      </c>
    </row>
    <row r="85" spans="3:8" ht="24.95" customHeight="1">
      <c r="C85" s="31"/>
      <c r="D85" s="31"/>
      <c r="E85" s="29">
        <f t="shared" si="6"/>
        <v>3.5799999999999876</v>
      </c>
      <c r="F85" s="30">
        <f t="shared" si="7"/>
        <v>454</v>
      </c>
      <c r="G85" s="29">
        <f t="shared" si="9"/>
        <v>4.5799999999999876</v>
      </c>
      <c r="H85" s="30">
        <f t="shared" si="4"/>
        <v>34</v>
      </c>
    </row>
    <row r="86" spans="3:8" ht="24.95" customHeight="1">
      <c r="C86" s="31"/>
      <c r="D86" s="31"/>
      <c r="E86" s="29">
        <f t="shared" si="6"/>
        <v>3.5899999999999874</v>
      </c>
      <c r="F86" s="30">
        <f t="shared" si="7"/>
        <v>447</v>
      </c>
      <c r="G86" s="29">
        <f t="shared" si="9"/>
        <v>4.5899999999999874</v>
      </c>
      <c r="H86" s="30">
        <f t="shared" si="4"/>
        <v>27</v>
      </c>
    </row>
  </sheetData>
  <mergeCells count="8">
    <mergeCell ref="A22:B23"/>
    <mergeCell ref="A25:L25"/>
    <mergeCell ref="A1:L1"/>
    <mergeCell ref="A2:A3"/>
    <mergeCell ref="B2:L2"/>
    <mergeCell ref="A4:A8"/>
    <mergeCell ref="A9:A14"/>
    <mergeCell ref="A15:A2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01</vt:lpstr>
      <vt:lpstr>02</vt:lpstr>
      <vt:lpstr>Table</vt:lpstr>
      <vt:lpstr>Table1</vt:lpstr>
      <vt:lpstr>Table2</vt:lpstr>
      <vt:lpstr>Table3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Benalia</cp:lastModifiedBy>
  <dcterms:created xsi:type="dcterms:W3CDTF">2013-11-25T22:05:15Z</dcterms:created>
  <dcterms:modified xsi:type="dcterms:W3CDTF">2013-11-27T11:57:24Z</dcterms:modified>
</cp:coreProperties>
</file>